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железнодорожного пути  №" sheetId="1" state="visible" r:id="rId1"/>
  </sheets>
  <definedNames>
    <definedName name="_xlnm.Print_Area" localSheetId="0">'Ремонт железнодорожного пути  №'!$A$5:$D$30</definedName>
    <definedName name="Print_Titles" localSheetId="0">'Ремонт железнодорожного пути  №'!$10:$10</definedName>
  </definedNames>
  <calcPr calcMode="auto" refMode="A1"/>
</workbook>
</file>

<file path=xl/sharedStrings.xml><?xml version="1.0" encoding="utf-8"?>
<sst xmlns="http://schemas.openxmlformats.org/spreadsheetml/2006/main" count="35" uniqueCount="35">
  <si>
    <t xml:space="preserve">Приложение 4 к Техническим требованиям</t>
  </si>
  <si>
    <t>СОГЛАСОВАНО:</t>
  </si>
  <si>
    <t>УТВЕРЖДАЮ:</t>
  </si>
  <si>
    <t xml:space="preserve">Ведомость материалов</t>
  </si>
  <si>
    <t xml:space="preserve">ОКПД 2 42.12.20.150  Выполнение работ по ремонту железнодорожных путей Амурской ТЭЦ-1, г. Амурск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</si>
  <si>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</si>
  <si>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</si>
  <si>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</si>
  <si>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</si>
  <si>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</si>
  <si>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</si>
  <si>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>Материалы</t>
  </si>
  <si>
    <t xml:space="preserve">          Материалы</t>
  </si>
  <si>
    <t xml:space="preserve">Втулки изолирующие, размеры 65х50х18 мм ГОСТ 19421—74</t>
  </si>
  <si>
    <t xml:space="preserve">1000 шт</t>
  </si>
  <si>
    <t xml:space="preserve">1 </t>
  </si>
  <si>
    <t xml:space="preserve">Шпала железобетонная, тип Ш1, объем бетона 0,106 м3, расход стали 7,25 кг ГОСТ 33320—2015</t>
  </si>
  <si>
    <t>шт</t>
  </si>
  <si>
    <t xml:space="preserve">Клеммы ПК ГОСТ 22343-2014 с изменениями № 1 от 01.02.2025 </t>
  </si>
  <si>
    <t>т</t>
  </si>
  <si>
    <t xml:space="preserve">Шайбы-скобы стальные, тип ЦП-138, размеры 65х40 мм ТУ 32 ЦП 783-92</t>
  </si>
  <si>
    <t xml:space="preserve">Шайбы пружинные путевые двухвитковые, диаметр отверстия М25 ГОСТ 21797</t>
  </si>
  <si>
    <t xml:space="preserve">Шайбы пружинные путевые одновитковые исполнение 1, диаметр отверстия М27 ГОСТ 19115— 91</t>
  </si>
  <si>
    <t xml:space="preserve">Болты закладные для рельсовых скреплений железнодорожного пути, диаметр М22, длина 175 мм, с гайкой диаметром М22 ГОСТ
16017-2014</t>
  </si>
  <si>
    <t xml:space="preserve">Болты клеммные для рельсовых скреплений железнодорожного пути, диаметр М22, длина 75 мм, с гайкой диаметром М22 ГОСТ 16016-201</t>
  </si>
  <si>
    <t xml:space="preserve">Болты путевые для скрепления рельсов, диаметр М27, длина 160 мм, 180 мм, с гайкой диаметром М27 ГОСТ 11530-2014</t>
  </si>
  <si>
    <t xml:space="preserve">Накладка рельсовая двухголовая, тип 2Р65 ГОСТ 33184-2014</t>
  </si>
  <si>
    <t xml:space="preserve">Подкладки раздельного скрепления железнодорожного пути для железобетонных шпал, тип КБ-65 ГОСТ 16277–2016.</t>
  </si>
  <si>
    <t xml:space="preserve">Прокладки резиновые для подрельсового основания, тип ЦП-318 ГОСТ 34078-2017</t>
  </si>
  <si>
    <t xml:space="preserve">Прокладка резиновая нашпальная под подкладку, тип ЦП-328 ГОСТ 34078-2017.</t>
  </si>
  <si>
    <t xml:space="preserve">Накладка переходная Р65-Р50 литая (сталь М-54) внешняя/внутренняя ГОСТ 33184-2014</t>
  </si>
  <si>
    <t xml:space="preserve">Щебень из плотных горных пород для строительных работ М 800, фракция 20-40 мм ГОСТ 8267-93</t>
  </si>
  <si>
    <t>м3</t>
  </si>
  <si>
    <t xml:space="preserve">Рельсы железнодорожные, тип Р65, категории ДТ350 ГОСТ Р 51685-2022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</si>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</sst>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00"/>
    <numFmt numFmtId="162" formatCode="0.0000"/>
    <numFmt numFmtId="163" formatCode="0.00000"/>
    <numFmt numFmtId="164" formatCode="0.000"/>
    <numFmt numFmtId="165" formatCode="0.0"/>
  </numFmts>
  <fonts count="9">
    <font>
      <sz val="11.000000"/>
      <color theme="1"/>
      <name val="Calibri"/>
    </font>
    <font>
      <sz val="8.000000"/>
      <name val="Arial"/>
    </font>
    <font>
      <sz val="10.000000"/>
      <color theme="1"/>
      <name val="Times New Roman"/>
    </font>
    <font>
      <b/>
      <sz val="12.000000"/>
      <name val="Times New Roman"/>
    </font>
    <font>
      <b/>
      <sz val="14.000000"/>
      <name val="Arial"/>
    </font>
    <font>
      <b/>
      <sz val="10.000000"/>
      <name val="Times New Roman"/>
    </font>
    <font>
      <sz val="9.000000"/>
      <name val="Arial"/>
    </font>
    <font>
      <sz val="10.000000"/>
      <name val="Times New Roman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7" fillId="0" borderId="5" numFmtId="0" xfId="0" applyFont="1" applyBorder="1" applyAlignment="1" applyProtection="1">
      <alignment horizontal="center" vertical="top" wrapText="1"/>
      <protection hidden="0" locked="1"/>
    </xf>
    <xf fontId="7" fillId="0" borderId="1" numFmtId="0" xfId="0" applyFont="1" applyBorder="1" applyAlignment="1" applyProtection="1">
      <alignment vertical="top" wrapText="1"/>
      <protection hidden="0" locked="1"/>
    </xf>
    <xf fontId="7" fillId="0" borderId="1" numFmtId="0" xfId="0" applyFont="1" applyBorder="1" applyAlignment="1" applyProtection="1">
      <alignment horizontal="center" vertical="top" wrapText="1"/>
      <protection hidden="0" locked="1"/>
    </xf>
    <xf fontId="7" fillId="0" borderId="1" numFmtId="160" xfId="0" applyNumberFormat="1" applyFont="1" applyBorder="1" applyAlignment="1" applyProtection="1">
      <alignment horizontal="center" vertical="top" wrapText="1"/>
      <protection hidden="0" locked="1"/>
    </xf>
    <xf fontId="7" fillId="0" borderId="1" numFmtId="2" xfId="0" applyNumberFormat="1" applyFont="1" applyBorder="1" applyAlignment="1" applyProtection="1">
      <alignment horizontal="center" vertical="top" wrapText="1"/>
      <protection hidden="0" locked="1"/>
    </xf>
    <xf fontId="7" fillId="0" borderId="1" numFmtId="161" xfId="0" applyNumberFormat="1" applyFont="1" applyBorder="1" applyAlignment="1" applyProtection="1">
      <alignment horizontal="center" vertical="top" wrapText="1"/>
      <protection hidden="0" locked="1"/>
    </xf>
    <xf fontId="7" fillId="0" borderId="1" numFmtId="162" xfId="0" applyNumberFormat="1" applyFont="1" applyBorder="1" applyAlignment="1" applyProtection="1">
      <alignment horizontal="center" vertical="top" wrapText="1"/>
      <protection hidden="0" locked="1"/>
    </xf>
    <xf fontId="7" fillId="0" borderId="1" numFmtId="163" xfId="0" applyNumberFormat="1" applyFont="1" applyBorder="1" applyAlignment="1" applyProtection="1">
      <alignment horizontal="center" vertical="top" wrapText="1"/>
      <protection hidden="0" locked="1"/>
    </xf>
    <xf fontId="7" fillId="0" borderId="1" numFmtId="164" xfId="0" applyNumberFormat="1" applyFont="1" applyBorder="1" applyAlignment="1" applyProtection="1">
      <alignment horizontal="center" vertical="top" wrapText="1"/>
      <protection hidden="0" locked="1"/>
    </xf>
    <xf fontId="7" fillId="0" borderId="1" numFmtId="1" xfId="0" applyNumberFormat="1" applyFont="1" applyBorder="1" applyAlignment="1" applyProtection="1">
      <alignment horizontal="center" vertical="top" wrapText="1"/>
      <protection hidden="0" locked="1"/>
    </xf>
    <xf fontId="7" fillId="0" borderId="1" numFmtId="165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7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14.25" customHeight="1">
      <c r="B1" s="3" t="s">
        <v>0</v>
      </c>
      <c r="C1" s="3"/>
      <c r="D1" s="3"/>
    </row>
    <row r="3" ht="15" customHeight="1">
      <c r="A3" s="4" t="s">
        <v>1</v>
      </c>
      <c r="B3" s="4"/>
      <c r="C3" s="3" t="s">
        <v>2</v>
      </c>
      <c r="D3" s="3"/>
    </row>
    <row r="4" ht="11.25" customHeight="1">
      <c r="B4" s="1"/>
    </row>
    <row r="5" s="0" customFormat="1" ht="15">
      <c r="A5" s="5" t="s">
        <v>3</v>
      </c>
      <c r="B5" s="5"/>
      <c r="C5" s="5"/>
      <c r="D5" s="5"/>
    </row>
    <row r="6" s="0" customFormat="1" ht="10.5" customHeight="1">
      <c r="B6" s="6"/>
      <c r="C6" s="7"/>
      <c r="D6" s="7"/>
    </row>
    <row r="7" s="0" customFormat="1" ht="38.25" customHeight="1">
      <c r="A7" s="8" t="s">
        <v>4</v>
      </c>
      <c r="B7" s="8"/>
      <c r="C7" s="8"/>
      <c r="D7" s="8"/>
      <c r="R7" s="9" t="s">
        <v>4</v>
      </c>
      <c r="S7" s="9" t="s">
        <v>5</v>
      </c>
      <c r="T7" s="9" t="s">
        <v>5</v>
      </c>
    </row>
    <row r="8" s="0" customFormat="1" ht="19.5" customHeight="1">
      <c r="A8" s="7"/>
    </row>
    <row r="9" s="0" customFormat="1" ht="27.75" customHeight="1">
      <c r="A9" s="10" t="s">
        <v>6</v>
      </c>
      <c r="B9" s="10" t="s">
        <v>7</v>
      </c>
      <c r="C9" s="10" t="s">
        <v>8</v>
      </c>
      <c r="D9" s="10" t="s">
        <v>9</v>
      </c>
    </row>
    <row r="10" s="0" customFormat="1" ht="12">
      <c r="A10" s="11">
        <v>1</v>
      </c>
      <c r="B10" s="11">
        <v>3</v>
      </c>
      <c r="C10" s="11">
        <v>4</v>
      </c>
      <c r="D10" s="11">
        <v>5</v>
      </c>
    </row>
    <row r="11" s="0" customFormat="1" ht="12">
      <c r="A11" s="12" t="s">
        <v>10</v>
      </c>
      <c r="B11" s="13"/>
      <c r="C11" s="13"/>
      <c r="D11" s="14"/>
      <c r="U11" s="15" t="s">
        <v>10</v>
      </c>
    </row>
    <row r="12" s="0" customFormat="1" ht="12">
      <c r="A12" s="12" t="s">
        <v>11</v>
      </c>
      <c r="B12" s="13"/>
      <c r="C12" s="13"/>
      <c r="D12" s="14"/>
      <c r="U12" s="15"/>
      <c r="V12" s="15" t="s">
        <v>12</v>
      </c>
    </row>
    <row r="13" s="0" customFormat="1" ht="25.5" customHeight="1">
      <c r="A13" s="16">
        <f t="shared" ref="A13:A28" si="0">IF(E13&lt;&gt;"",COUNTA(E$5:E13),"")</f>
        <v>1</v>
      </c>
      <c r="B13" s="17" t="s">
        <v>13</v>
      </c>
      <c r="C13" s="18" t="s">
        <v>14</v>
      </c>
      <c r="D13" s="19">
        <v>0.744842</v>
      </c>
      <c r="E13" s="1" t="s">
        <v>15</v>
      </c>
      <c r="U13" s="15"/>
      <c r="V13" s="15"/>
    </row>
    <row r="14" s="0" customFormat="1" ht="24.75" customHeight="1">
      <c r="A14" s="16">
        <f t="shared" si="0"/>
        <v>2</v>
      </c>
      <c r="B14" s="17" t="s">
        <v>16</v>
      </c>
      <c r="C14" s="18" t="s">
        <v>17</v>
      </c>
      <c r="D14" s="20">
        <v>185.91999999999999</v>
      </c>
      <c r="E14" s="1" t="s">
        <v>15</v>
      </c>
      <c r="U14" s="15"/>
      <c r="V14" s="15"/>
    </row>
    <row r="15" s="0" customFormat="1" ht="27.75" customHeight="1">
      <c r="A15" s="16">
        <f t="shared" si="0"/>
        <v>3</v>
      </c>
      <c r="B15" s="17" t="s">
        <v>18</v>
      </c>
      <c r="C15" s="18" t="s">
        <v>19</v>
      </c>
      <c r="D15" s="21">
        <v>0.47595520000000002</v>
      </c>
      <c r="E15" s="1" t="s">
        <v>15</v>
      </c>
      <c r="U15" s="15"/>
      <c r="V15" s="15"/>
    </row>
    <row r="16" s="0" customFormat="1" ht="24.75" customHeight="1">
      <c r="A16" s="16">
        <f t="shared" si="0"/>
        <v>4</v>
      </c>
      <c r="B16" s="17" t="s">
        <v>20</v>
      </c>
      <c r="C16" s="18" t="s">
        <v>14</v>
      </c>
      <c r="D16" s="22">
        <v>0.75529999999999997</v>
      </c>
      <c r="E16" s="1" t="s">
        <v>15</v>
      </c>
      <c r="U16" s="15"/>
      <c r="V16" s="15"/>
    </row>
    <row r="17" s="0" customFormat="1" ht="23.25" customHeight="1">
      <c r="A17" s="16">
        <f t="shared" si="0"/>
        <v>5</v>
      </c>
      <c r="B17" s="17" t="s">
        <v>21</v>
      </c>
      <c r="C17" s="18" t="s">
        <v>19</v>
      </c>
      <c r="D17" s="23">
        <v>0.18010999999999999</v>
      </c>
      <c r="E17" s="1" t="s">
        <v>15</v>
      </c>
      <c r="U17" s="15"/>
      <c r="V17" s="15"/>
    </row>
    <row r="18" s="0" customFormat="1" ht="24">
      <c r="A18" s="16">
        <f t="shared" si="0"/>
        <v>6</v>
      </c>
      <c r="B18" s="17" t="s">
        <v>22</v>
      </c>
      <c r="C18" s="18" t="s">
        <v>19</v>
      </c>
      <c r="D18" s="19">
        <v>0.0069719999999999999</v>
      </c>
      <c r="E18" s="1" t="s">
        <v>15</v>
      </c>
      <c r="U18" s="15"/>
      <c r="V18" s="15"/>
    </row>
    <row r="19" s="0" customFormat="1" ht="36" customHeight="1">
      <c r="A19" s="16">
        <f t="shared" si="0"/>
        <v>7</v>
      </c>
      <c r="B19" s="17" t="s">
        <v>23</v>
      </c>
      <c r="C19" s="18" t="s">
        <v>19</v>
      </c>
      <c r="D19" s="23">
        <v>0.55776000000000003</v>
      </c>
      <c r="E19" s="1" t="s">
        <v>15</v>
      </c>
      <c r="U19" s="15"/>
      <c r="V19" s="15"/>
    </row>
    <row r="20" s="0" customFormat="1" ht="39" customHeight="1">
      <c r="A20" s="16">
        <f t="shared" si="0"/>
        <v>8</v>
      </c>
      <c r="B20" s="17" t="s">
        <v>24</v>
      </c>
      <c r="C20" s="18" t="s">
        <v>19</v>
      </c>
      <c r="D20" s="22">
        <v>0.34860000000000002</v>
      </c>
      <c r="E20" s="1" t="s">
        <v>15</v>
      </c>
      <c r="U20" s="15"/>
      <c r="V20" s="15"/>
    </row>
    <row r="21" s="0" customFormat="1" ht="36">
      <c r="A21" s="16">
        <f t="shared" si="0"/>
        <v>9</v>
      </c>
      <c r="B21" s="17" t="s">
        <v>25</v>
      </c>
      <c r="C21" s="18" t="s">
        <v>19</v>
      </c>
      <c r="D21" s="19">
        <v>0.076691999999999996</v>
      </c>
      <c r="E21" s="1" t="s">
        <v>15</v>
      </c>
      <c r="U21" s="15"/>
      <c r="V21" s="15"/>
    </row>
    <row r="22" s="0" customFormat="1" ht="24" customHeight="1">
      <c r="A22" s="16">
        <f t="shared" si="0"/>
        <v>10</v>
      </c>
      <c r="B22" s="17" t="s">
        <v>26</v>
      </c>
      <c r="C22" s="18" t="s">
        <v>17</v>
      </c>
      <c r="D22" s="24">
        <v>37.183999999999997</v>
      </c>
      <c r="E22" s="1" t="s">
        <v>15</v>
      </c>
      <c r="U22" s="15"/>
      <c r="V22" s="15"/>
    </row>
    <row r="23" s="0" customFormat="1" ht="36" customHeight="1">
      <c r="A23" s="16">
        <f t="shared" si="0"/>
        <v>11</v>
      </c>
      <c r="B23" s="17" t="s">
        <v>27</v>
      </c>
      <c r="C23" s="18" t="s">
        <v>19</v>
      </c>
      <c r="D23" s="23">
        <v>2.6028799999999999</v>
      </c>
      <c r="E23" s="1" t="s">
        <v>15</v>
      </c>
      <c r="U23" s="15"/>
      <c r="V23" s="15"/>
    </row>
    <row r="24" s="0" customFormat="1" ht="24.75" customHeight="1">
      <c r="A24" s="16">
        <f t="shared" si="0"/>
        <v>12</v>
      </c>
      <c r="B24" s="17" t="s">
        <v>28</v>
      </c>
      <c r="C24" s="18" t="s">
        <v>14</v>
      </c>
      <c r="D24" s="23">
        <v>0.37184</v>
      </c>
      <c r="E24" s="1" t="s">
        <v>15</v>
      </c>
      <c r="U24" s="15"/>
      <c r="V24" s="15"/>
    </row>
    <row r="25" s="0" customFormat="1" ht="27" customHeight="1">
      <c r="A25" s="16">
        <f t="shared" si="0"/>
        <v>13</v>
      </c>
      <c r="B25" s="17" t="s">
        <v>29</v>
      </c>
      <c r="C25" s="18" t="s">
        <v>17</v>
      </c>
      <c r="D25" s="20">
        <v>371.83999999999997</v>
      </c>
      <c r="E25" s="1" t="s">
        <v>15</v>
      </c>
      <c r="U25" s="15"/>
      <c r="V25" s="15"/>
    </row>
    <row r="26" s="0" customFormat="1" ht="27" customHeight="1">
      <c r="A26" s="16">
        <f t="shared" si="0"/>
        <v>14</v>
      </c>
      <c r="B26" s="17" t="s">
        <v>30</v>
      </c>
      <c r="C26" s="18" t="s">
        <v>17</v>
      </c>
      <c r="D26" s="25">
        <v>4</v>
      </c>
      <c r="E26" s="1" t="s">
        <v>15</v>
      </c>
      <c r="U26" s="15"/>
      <c r="V26" s="15"/>
    </row>
    <row r="27" s="0" customFormat="1" ht="24.75" customHeight="1">
      <c r="A27" s="16">
        <f t="shared" si="0"/>
        <v>15</v>
      </c>
      <c r="B27" s="17" t="s">
        <v>31</v>
      </c>
      <c r="C27" s="18" t="s">
        <v>32</v>
      </c>
      <c r="D27" s="22">
        <v>163.1448</v>
      </c>
      <c r="E27" s="1" t="s">
        <v>15</v>
      </c>
      <c r="U27" s="15"/>
      <c r="V27" s="15"/>
    </row>
    <row r="28" s="0" customFormat="1" ht="24">
      <c r="A28" s="16">
        <f t="shared" si="0"/>
        <v>16</v>
      </c>
      <c r="B28" s="17" t="s">
        <v>33</v>
      </c>
      <c r="C28" s="18" t="s">
        <v>34</v>
      </c>
      <c r="D28" s="26">
        <v>232.40000000000001</v>
      </c>
      <c r="E28" s="1" t="s">
        <v>15</v>
      </c>
      <c r="U28" s="15"/>
      <c r="V28" s="15"/>
    </row>
    <row r="29" s="0" customFormat="1" ht="13.5" customHeight="1"/>
    <row r="30" s="0" customFormat="1">
      <c r="A30" s="7"/>
      <c r="B30" s="7"/>
      <c r="C30" s="7"/>
      <c r="D30" s="7"/>
    </row>
    <row r="31" ht="11.25" customHeight="1">
      <c r="A31" s="1"/>
    </row>
    <row r="32" ht="11.25" customHeight="1">
      <c r="A32" s="1"/>
      <c r="B32" s="1"/>
      <c r="C32" s="1"/>
      <c r="D32" s="1"/>
      <c r="E32" s="1"/>
    </row>
    <row r="33" ht="11.25" customHeight="1">
      <c r="A33" s="1"/>
      <c r="B33" s="1"/>
      <c r="C33" s="1"/>
      <c r="D33" s="1"/>
      <c r="E33" s="1"/>
    </row>
    <row r="34" ht="11.25" customHeight="1">
      <c r="A34" s="1"/>
      <c r="B34" s="1"/>
      <c r="C34" s="1"/>
      <c r="D34" s="1"/>
      <c r="E34" s="1"/>
    </row>
    <row r="35" ht="11.25" customHeight="1">
      <c r="A35" s="1"/>
      <c r="B35" s="1"/>
      <c r="C35" s="1"/>
      <c r="D35" s="1"/>
      <c r="E35" s="1"/>
    </row>
    <row r="36" ht="11.25" customHeight="1">
      <c r="B36" s="1"/>
    </row>
  </sheetData>
  <mergeCells count="7">
    <mergeCell ref="B1:D1"/>
    <mergeCell ref="A3:B3"/>
    <mergeCell ref="C3:D3"/>
    <mergeCell ref="A5:D5"/>
    <mergeCell ref="A7:D7"/>
    <mergeCell ref="A11:D11"/>
    <mergeCell ref="A12:D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3</cp:revision>
  <dcterms:created xsi:type="dcterms:W3CDTF">2020-09-30T08:50:27Z</dcterms:created>
  <dcterms:modified xsi:type="dcterms:W3CDTF">2025-12-16T04:02:31Z</dcterms:modified>
</cp:coreProperties>
</file>